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8505"/>
  </bookViews>
  <sheets>
    <sheet name="ΦΟΡΟΣ-ΕΙΣΟΔΗΜΑΤΟΣ" sheetId="1" r:id="rId1"/>
    <sheet name="ΕΥΡΕΤΗΡΙΟ" sheetId="2" r:id="rId2"/>
  </sheets>
  <calcPr calcId="125725"/>
</workbook>
</file>

<file path=xl/calcChain.xml><?xml version="1.0" encoding="utf-8"?>
<calcChain xmlns="http://schemas.openxmlformats.org/spreadsheetml/2006/main">
  <c r="H9" i="1"/>
  <c r="H8"/>
  <c r="C2" i="2"/>
  <c r="D2"/>
  <c r="I3" i="1"/>
  <c r="I4"/>
  <c r="I5"/>
  <c r="I6"/>
  <c r="I2"/>
</calcChain>
</file>

<file path=xl/sharedStrings.xml><?xml version="1.0" encoding="utf-8"?>
<sst xmlns="http://schemas.openxmlformats.org/spreadsheetml/2006/main" count="23" uniqueCount="22">
  <si>
    <t>ΠΟΣΟ</t>
  </si>
  <si>
    <t>ΣΥΝΤΕΛΕΣΤΗΣ</t>
  </si>
  <si>
    <t>Α/Α</t>
  </si>
  <si>
    <t>ΟΝΟΜΑ</t>
  </si>
  <si>
    <t>ΕΠΩΝΥΜΟ</t>
  </si>
  <si>
    <t>ΕΙΣΟΔΗΜΑ</t>
  </si>
  <si>
    <t>Γεώργιος</t>
  </si>
  <si>
    <t>Παναγιωτόπουλος</t>
  </si>
  <si>
    <t>Νικόλαος</t>
  </si>
  <si>
    <t>Χριστόπουλος</t>
  </si>
  <si>
    <t>Μανιατάκης</t>
  </si>
  <si>
    <t>Χριστόφορος</t>
  </si>
  <si>
    <t>Στέλλα</t>
  </si>
  <si>
    <t>Βλάχου</t>
  </si>
  <si>
    <t>Μαρία</t>
  </si>
  <si>
    <t>Λάμπρου</t>
  </si>
  <si>
    <t>ΣΥΝΟΛΙΚΟΣ ΦΟΡΟΣ</t>
  </si>
  <si>
    <t>ΟΝΟΜΑΤΕΠΩΝΥΜΟ</t>
  </si>
  <si>
    <t>ΦΟΡΟΣ</t>
  </si>
  <si>
    <t>ΚΑΤΗΓΟΡΙΑ</t>
  </si>
  <si>
    <t>Συνολικό άθροισμα εισοδημάτων:</t>
  </si>
  <si>
    <t>Μέσο Εισόδημα ανά φορολογούμενο:</t>
  </si>
</sst>
</file>

<file path=xl/styles.xml><?xml version="1.0" encoding="utf-8"?>
<styleSheet xmlns="http://schemas.openxmlformats.org/spreadsheetml/2006/main">
  <numFmts count="3">
    <numFmt numFmtId="44" formatCode="_-* #,##0.00\ &quot;€&quot;_-;\-* #,##0.00\ &quot;€&quot;_-;_-* &quot;-&quot;??\ &quot;€&quot;_-;_-@_-"/>
    <numFmt numFmtId="164" formatCode="_-* #,##0.00\ [$€-408]_-;\-* #,##0.00\ [$€-408]_-;_-* &quot;-&quot;??\ [$€-408]_-;_-@_-"/>
    <numFmt numFmtId="165" formatCode="#,##0.00\ &quot;€&quot;"/>
  </numFmts>
  <fonts count="7">
    <font>
      <sz val="11"/>
      <color theme="1"/>
      <name val="Calibri"/>
      <family val="2"/>
      <charset val="161"/>
      <scheme val="minor"/>
    </font>
    <font>
      <sz val="11"/>
      <color indexed="8"/>
      <name val="Calibri"/>
      <family val="2"/>
      <charset val="161"/>
    </font>
    <font>
      <sz val="11"/>
      <color indexed="8"/>
      <name val="Calibri"/>
      <family val="2"/>
      <charset val="161"/>
    </font>
    <font>
      <b/>
      <sz val="11"/>
      <color indexed="8"/>
      <name val="Calibri"/>
      <family val="2"/>
      <charset val="161"/>
    </font>
    <font>
      <sz val="8"/>
      <name val="Calibri"/>
      <family val="2"/>
      <charset val="161"/>
    </font>
    <font>
      <b/>
      <sz val="12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4">
    <xf numFmtId="0" fontId="0" fillId="0" borderId="0" xfId="0"/>
    <xf numFmtId="9" fontId="0" fillId="0" borderId="0" xfId="2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0" fontId="3" fillId="0" borderId="1" xfId="0" applyFont="1" applyBorder="1" applyAlignment="1">
      <alignment horizontal="center" vertical="center"/>
    </xf>
    <xf numFmtId="1" fontId="0" fillId="0" borderId="0" xfId="2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4" fontId="0" fillId="0" borderId="0" xfId="1" applyFont="1" applyAlignment="1">
      <alignment horizontal="center"/>
    </xf>
    <xf numFmtId="164" fontId="5" fillId="0" borderId="10" xfId="0" applyNumberFormat="1" applyFont="1" applyBorder="1"/>
    <xf numFmtId="164" fontId="5" fillId="0" borderId="13" xfId="0" applyNumberFormat="1" applyFont="1" applyBorder="1"/>
    <xf numFmtId="0" fontId="5" fillId="2" borderId="8" xfId="0" applyFont="1" applyFill="1" applyBorder="1" applyAlignment="1">
      <alignment horizontal="right"/>
    </xf>
    <xf numFmtId="0" fontId="5" fillId="2" borderId="9" xfId="0" applyFont="1" applyFill="1" applyBorder="1" applyAlignment="1">
      <alignment horizontal="right"/>
    </xf>
    <xf numFmtId="0" fontId="5" fillId="2" borderId="11" xfId="0" applyFont="1" applyFill="1" applyBorder="1" applyAlignment="1">
      <alignment horizontal="right"/>
    </xf>
    <xf numFmtId="0" fontId="5" fillId="2" borderId="12" xfId="0" applyFont="1" applyFill="1" applyBorder="1" applyAlignment="1">
      <alignment horizontal="right"/>
    </xf>
  </cellXfs>
  <cellStyles count="3">
    <cellStyle name="Euro" xfId="1"/>
    <cellStyle name="Κανονικό" xfId="0" builtinId="0"/>
    <cellStyle name="Ποσοστό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I2" sqref="I2"/>
    </sheetView>
  </sheetViews>
  <sheetFormatPr defaultRowHeight="15"/>
  <cols>
    <col min="1" max="1" width="12" bestFit="1" customWidth="1"/>
    <col min="2" max="2" width="13.140625" bestFit="1" customWidth="1"/>
    <col min="3" max="3" width="13.140625" customWidth="1"/>
    <col min="6" max="6" width="12.7109375" bestFit="1" customWidth="1"/>
    <col min="7" max="7" width="17.5703125" bestFit="1" customWidth="1"/>
    <col min="8" max="8" width="14.5703125" bestFit="1" customWidth="1"/>
    <col min="9" max="9" width="18.85546875" bestFit="1" customWidth="1"/>
  </cols>
  <sheetData>
    <row r="1" spans="1:9" ht="15.75" thickBot="1">
      <c r="A1" s="4" t="s">
        <v>0</v>
      </c>
      <c r="B1" s="4" t="s">
        <v>1</v>
      </c>
      <c r="C1" s="6" t="s">
        <v>19</v>
      </c>
      <c r="E1" s="4" t="s">
        <v>2</v>
      </c>
      <c r="F1" s="4" t="s">
        <v>3</v>
      </c>
      <c r="G1" s="4" t="s">
        <v>4</v>
      </c>
      <c r="H1" s="6" t="s">
        <v>5</v>
      </c>
      <c r="I1" s="7" t="s">
        <v>16</v>
      </c>
    </row>
    <row r="2" spans="1:9" ht="15.75" thickTop="1">
      <c r="A2" s="3">
        <v>0</v>
      </c>
      <c r="B2" s="1">
        <v>0</v>
      </c>
      <c r="C2" s="5">
        <v>1</v>
      </c>
      <c r="E2" s="2">
        <v>1</v>
      </c>
      <c r="F2" s="2" t="s">
        <v>6</v>
      </c>
      <c r="G2" s="2" t="s">
        <v>7</v>
      </c>
      <c r="H2" s="16">
        <v>22500</v>
      </c>
      <c r="I2" s="17">
        <f>CHOOSE(VLOOKUP(H2,$A$2:$C$6,3,TRUE),0,(H2-$A$3)*$B$3,(H2-$A$4)*$B$4+($A$4-$A$3)*$B$3,(H2-$A$5)*$B$5+($A$5-$A$4)*$B$4+($A$4-$A$3)*$B$3,(H2-$A$6)*$B$6+($A$6-$A$5)*$B$5+($A$5-$A$4)*$B$4+($A$4-$A$3)*$B$3)</f>
        <v>3300</v>
      </c>
    </row>
    <row r="3" spans="1:9">
      <c r="A3" s="3">
        <v>7500</v>
      </c>
      <c r="B3" s="1">
        <v>0.15</v>
      </c>
      <c r="C3" s="5">
        <v>2</v>
      </c>
      <c r="E3" s="2">
        <v>2</v>
      </c>
      <c r="F3" s="2" t="s">
        <v>8</v>
      </c>
      <c r="G3" s="2" t="s">
        <v>9</v>
      </c>
      <c r="H3" s="16">
        <v>37200</v>
      </c>
      <c r="I3" s="17">
        <f>CHOOSE(VLOOKUP(H3,$A$2:$C$6,3,TRUE),0,(H3-$A$3)*$B$3,(H3-$A$4)*$B$4+($A$4-$A$3)*$B$3,(H3-$A$5)*$B$5+($A$5-$A$4)*$B$4+($A$4-$A$3)*$B$3,(H3-$A$6)*$B$6+($A$6-$A$5)*$B$5+($A$5-$A$4)*$B$4+($A$4-$A$3)*$B$3)</f>
        <v>8195</v>
      </c>
    </row>
    <row r="4" spans="1:9">
      <c r="A4" s="3">
        <v>12000</v>
      </c>
      <c r="B4" s="1">
        <v>0.25</v>
      </c>
      <c r="C4" s="5">
        <v>3</v>
      </c>
      <c r="E4" s="2">
        <v>3</v>
      </c>
      <c r="F4" s="2" t="s">
        <v>11</v>
      </c>
      <c r="G4" s="2" t="s">
        <v>10</v>
      </c>
      <c r="H4" s="16">
        <v>55000</v>
      </c>
      <c r="I4" s="17">
        <f>CHOOSE(VLOOKUP(H4,$A$2:$C$6,3,TRUE),0,(H4-$A$3)*$B$3,(H4-$A$4)*$B$4+($A$4-$A$3)*$B$3,(H4-$A$5)*$B$5+($A$5-$A$4)*$B$4+($A$4-$A$3)*$B$3,(H4-$A$6)*$B$6+($A$6-$A$5)*$B$5+($A$5-$A$4)*$B$4+($A$4-$A$3)*$B$3)</f>
        <v>15925</v>
      </c>
    </row>
    <row r="5" spans="1:9">
      <c r="A5" s="3">
        <v>25000</v>
      </c>
      <c r="B5" s="1">
        <v>0.35</v>
      </c>
      <c r="C5" s="5">
        <v>4</v>
      </c>
      <c r="E5" s="2">
        <v>4</v>
      </c>
      <c r="F5" s="2" t="s">
        <v>12</v>
      </c>
      <c r="G5" s="2" t="s">
        <v>13</v>
      </c>
      <c r="H5" s="16">
        <v>8990</v>
      </c>
      <c r="I5" s="17">
        <f>CHOOSE(VLOOKUP(H5,$A$2:$C$6,3,TRUE),0,(H5-$A$3)*$B$3,(H5-$A$4)*$B$4+($A$4-$A$3)*$B$3,(H5-$A$5)*$B$5+($A$5-$A$4)*$B$4+($A$4-$A$3)*$B$3,(H5-$A$6)*$B$6+($A$6-$A$5)*$B$5+($A$5-$A$4)*$B$4+($A$4-$A$3)*$B$3)</f>
        <v>223.5</v>
      </c>
    </row>
    <row r="6" spans="1:9">
      <c r="A6" s="3">
        <v>40000</v>
      </c>
      <c r="B6" s="1">
        <v>0.45</v>
      </c>
      <c r="C6" s="5">
        <v>5</v>
      </c>
      <c r="E6" s="2">
        <v>5</v>
      </c>
      <c r="F6" s="2" t="s">
        <v>14</v>
      </c>
      <c r="G6" s="2" t="s">
        <v>15</v>
      </c>
      <c r="H6" s="16">
        <v>14500</v>
      </c>
      <c r="I6" s="17">
        <f>CHOOSE(VLOOKUP(H6,$A$2:$C$6,3,TRUE),0,(H6-$A$3)*$B$3,(H6-$A$4)*$B$4+($A$4-$A$3)*$B$3,(H6-$A$5)*$B$5+($A$5-$A$4)*$B$4+($A$4-$A$3)*$B$3,(H6-$A$6)*$B$6+($A$6-$A$5)*$B$5+($A$5-$A$4)*$B$4+($A$4-$A$3)*$B$3)</f>
        <v>1300</v>
      </c>
    </row>
    <row r="7" spans="1:9" ht="15.75" thickBot="1"/>
    <row r="8" spans="1:9" ht="15.75">
      <c r="E8" s="20" t="s">
        <v>20</v>
      </c>
      <c r="F8" s="21"/>
      <c r="G8" s="21"/>
      <c r="H8" s="18">
        <f>SUM(H2:H6)</f>
        <v>138190</v>
      </c>
    </row>
    <row r="9" spans="1:9" ht="16.5" thickBot="1">
      <c r="E9" s="22" t="s">
        <v>21</v>
      </c>
      <c r="F9" s="23"/>
      <c r="G9" s="23"/>
      <c r="H9" s="19">
        <f>AVERAGE(H2:H6)</f>
        <v>27638</v>
      </c>
    </row>
  </sheetData>
  <mergeCells count="2">
    <mergeCell ref="E8:G8"/>
    <mergeCell ref="E9:G9"/>
  </mergeCells>
  <phoneticPr fontId="4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"/>
  <sheetViews>
    <sheetView workbookViewId="0">
      <selection activeCell="B2" sqref="B2"/>
    </sheetView>
  </sheetViews>
  <sheetFormatPr defaultRowHeight="15"/>
  <cols>
    <col min="1" max="1" width="11.140625" bestFit="1" customWidth="1"/>
    <col min="3" max="3" width="26.28515625" bestFit="1" customWidth="1"/>
    <col min="4" max="4" width="10.5703125" bestFit="1" customWidth="1"/>
  </cols>
  <sheetData>
    <row r="1" spans="1:4" ht="20.25" thickTop="1" thickBot="1">
      <c r="A1" s="9"/>
      <c r="B1" s="10" t="s">
        <v>2</v>
      </c>
      <c r="C1" s="11" t="s">
        <v>17</v>
      </c>
      <c r="D1" s="12" t="s">
        <v>18</v>
      </c>
    </row>
    <row r="2" spans="1:4" ht="17.25" thickTop="1" thickBot="1">
      <c r="A2" s="8"/>
      <c r="B2" s="13"/>
      <c r="C2" s="14" t="e">
        <f>CONCATENATE(VLOOKUP(B2,'ΦΟΡΟΣ-ΕΙΣΟΔΗΜΑΤΟΣ'!E2:I6,2,FALSE)," ",VLOOKUP(B2,'ΦΟΡΟΣ-ΕΙΣΟΔΗΜΑΤΟΣ'!E2:I6,3,FALSE))</f>
        <v>#N/A</v>
      </c>
      <c r="D2" s="15" t="e">
        <f>VLOOKUP(B2,'ΦΟΡΟΣ-ΕΙΣΟΔΗΜΑΤΟΣ'!E2:I6,5,FALSE)</f>
        <v>#N/A</v>
      </c>
    </row>
    <row r="3" spans="1:4" ht="15.75" thickTop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ΦΟΡΟΣ-ΕΙΣΟΔΗΜΑΤΟΣ</vt:lpstr>
      <vt:lpstr>ΕΥΡΕΤΗΡΙΟ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msaranti77</dc:creator>
  <cp:lastModifiedBy>gskast78</cp:lastModifiedBy>
  <dcterms:created xsi:type="dcterms:W3CDTF">2016-03-21T21:21:13Z</dcterms:created>
  <dcterms:modified xsi:type="dcterms:W3CDTF">2017-05-17T07:32:28Z</dcterms:modified>
</cp:coreProperties>
</file>