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 activeTab="6"/>
  </bookViews>
  <sheets>
    <sheet name="ΑΣΚΗΣΗ-1" sheetId="1" r:id="rId1"/>
    <sheet name="ΑΣΚΗΣΗ-2" sheetId="3" r:id="rId2"/>
    <sheet name="ΑΣΚΗΣΗ-3" sheetId="4" r:id="rId3"/>
    <sheet name="ΑΣΚΗΣΗ-4" sheetId="5" r:id="rId4"/>
    <sheet name="ΑΣΚΗΣΗ-5" sheetId="6" r:id="rId5"/>
    <sheet name="ΑΣΚΗΣΗ-6" sheetId="7" r:id="rId6"/>
    <sheet name="ΑΣΚΗΣΗ-7" sheetId="8" r:id="rId7"/>
  </sheets>
  <calcPr calcId="125725"/>
</workbook>
</file>

<file path=xl/calcChain.xml><?xml version="1.0" encoding="utf-8"?>
<calcChain xmlns="http://schemas.openxmlformats.org/spreadsheetml/2006/main">
  <c r="F2" i="1"/>
  <c r="E3"/>
  <c r="E4"/>
  <c r="E2"/>
  <c r="D3"/>
  <c r="D4"/>
  <c r="F4" s="1"/>
  <c r="G4" s="1"/>
  <c r="D2"/>
  <c r="H5" s="1"/>
  <c r="C4" i="3"/>
  <c r="D4" s="1"/>
  <c r="B6" i="4"/>
  <c r="C2" i="5"/>
  <c r="B8" i="6"/>
  <c r="B7"/>
  <c r="C6" i="7"/>
  <c r="B6" i="8"/>
  <c r="G2" i="1" l="1"/>
  <c r="F3"/>
  <c r="H6" s="1"/>
  <c r="H7" s="1"/>
  <c r="G3" l="1"/>
</calcChain>
</file>

<file path=xl/comments1.xml><?xml version="1.0" encoding="utf-8"?>
<comments xmlns="http://schemas.openxmlformats.org/spreadsheetml/2006/main">
  <authors>
    <author>gskast78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161"/>
          </rPr>
          <t>gskast78:</t>
        </r>
        <r>
          <rPr>
            <sz val="9"/>
            <color indexed="81"/>
            <rFont val="Tahoma"/>
            <family val="2"/>
            <charset val="161"/>
          </rPr>
          <t xml:space="preserve">
Εννοεί τη συνολική καθαρή αξία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161"/>
          </rPr>
          <t>gskast78:</t>
        </r>
        <r>
          <rPr>
            <sz val="9"/>
            <color indexed="81"/>
            <rFont val="Tahoma"/>
            <family val="2"/>
            <charset val="161"/>
          </rPr>
          <t xml:space="preserve">
Κατά λάθος στη λύση που δίνει το pdf έχει υπολογιστεί το ΦΠΑ δύο φορές!</t>
        </r>
      </text>
    </comment>
  </commentList>
</comments>
</file>

<file path=xl/comments2.xml><?xml version="1.0" encoding="utf-8"?>
<comments xmlns="http://schemas.openxmlformats.org/spreadsheetml/2006/main">
  <authors>
    <author>gskast78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161"/>
          </rPr>
          <t>gskast78:</t>
        </r>
        <r>
          <rPr>
            <sz val="9"/>
            <color indexed="81"/>
            <rFont val="Tahoma"/>
            <family val="2"/>
            <charset val="161"/>
          </rPr>
          <t xml:space="preserve">
ΠΡΟΣΟΧΗ! Θεωρείται ότι οι τιμές που θα γραφούν αφορούν τιμές ζαριών που ανήκουν μεταξύ 1 και 6.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161"/>
          </rPr>
          <t>gskast78:</t>
        </r>
        <r>
          <rPr>
            <sz val="9"/>
            <color indexed="81"/>
            <rFont val="Tahoma"/>
            <family val="2"/>
            <charset val="161"/>
          </rPr>
          <t xml:space="preserve">
ΠΡΟΣΟΧΗ! Θεωρείται ότι οι τιμές που θα γραφούν αφορούν τιμές ζαριών που ανήκουν μεταξύ 1 και 6.</t>
        </r>
      </text>
    </comment>
  </commentList>
</comments>
</file>

<file path=xl/comments3.xml><?xml version="1.0" encoding="utf-8"?>
<comments xmlns="http://schemas.openxmlformats.org/spreadsheetml/2006/main">
  <authors>
    <author>gskast78</author>
  </authors>
  <commentList>
    <comment ref="A7" authorId="0">
      <text>
        <r>
          <rPr>
            <b/>
            <sz val="9"/>
            <color indexed="81"/>
            <rFont val="Tahoma"/>
            <family val="2"/>
            <charset val="161"/>
          </rPr>
          <t>gskast78:</t>
        </r>
        <r>
          <rPr>
            <sz val="9"/>
            <color indexed="81"/>
            <rFont val="Tahoma"/>
            <family val="2"/>
            <charset val="161"/>
          </rPr>
          <t xml:space="preserve">
Δε λαμβάνεται υπόψη να έχει δοθεί τιμή &lt;=0. Για ευκολία, θεωρούμε ότι όταν κάποιος δίνει λίτρα αναφέρεται σε θετικές τιμές.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161"/>
          </rPr>
          <t>gskast78:</t>
        </r>
        <r>
          <rPr>
            <sz val="9"/>
            <color indexed="81"/>
            <rFont val="Tahoma"/>
            <family val="2"/>
            <charset val="161"/>
          </rPr>
          <t xml:space="preserve">
Σε αυτή τη λύση θεωρούμε ότι η πολιτική είναι καθαρά εκπτωτική ως προς τα λίτρα και δεν υπάρχει κλίμακα χρέωσης</t>
        </r>
      </text>
    </comment>
    <comment ref="B8" authorId="0">
      <text>
        <r>
          <rPr>
            <b/>
            <sz val="9"/>
            <color indexed="81"/>
            <rFont val="Tahoma"/>
            <family val="2"/>
            <charset val="161"/>
          </rPr>
          <t>gskast78:</t>
        </r>
        <r>
          <rPr>
            <sz val="9"/>
            <color indexed="81"/>
            <rFont val="Tahoma"/>
            <family val="2"/>
            <charset val="161"/>
          </rPr>
          <t xml:space="preserve">
Εναλλακτική λύση όπου θεωρούμε ότι ακολουθείται κλίμακα ως προς τα λίτρα, δηλαδή τα πρώτα 500 με 0,25, τα υπόλοιπα 500 με 0,23 κοκ</t>
        </r>
      </text>
    </comment>
  </commentList>
</comments>
</file>

<file path=xl/comments4.xml><?xml version="1.0" encoding="utf-8"?>
<comments xmlns="http://schemas.openxmlformats.org/spreadsheetml/2006/main">
  <authors>
    <author>gskast78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161"/>
          </rPr>
          <t>gskast78:</t>
        </r>
        <r>
          <rPr>
            <sz val="9"/>
            <color indexed="81"/>
            <rFont val="Tahoma"/>
            <family val="2"/>
            <charset val="161"/>
          </rPr>
          <t xml:space="preserve">
ΠΡΟΣΟΧΗ! Θεωρείται ότι οι τιμές που θα γραφούν αφορούν τιμές ζαριών που ανήκουν μεταξύ 1 και 6.</t>
        </r>
      </text>
    </comment>
    <comment ref="B6" authorId="0">
      <text>
        <r>
          <rPr>
            <b/>
            <sz val="9"/>
            <color indexed="81"/>
            <rFont val="Tahoma"/>
            <family val="2"/>
            <charset val="161"/>
          </rPr>
          <t>gskast78:</t>
        </r>
        <r>
          <rPr>
            <sz val="9"/>
            <color indexed="81"/>
            <rFont val="Tahoma"/>
            <family val="2"/>
            <charset val="161"/>
          </rPr>
          <t xml:space="preserve">
ΠΡΟΣΟΧΗ! Θεωρείται ότι οι τιμές που θα γραφούν αφορούν τιμές ζαριών που ανήκουν μεταξύ 1 και 6.</t>
        </r>
      </text>
    </comment>
  </commentList>
</comments>
</file>

<file path=xl/sharedStrings.xml><?xml version="1.0" encoding="utf-8"?>
<sst xmlns="http://schemas.openxmlformats.org/spreadsheetml/2006/main" count="40" uniqueCount="36">
  <si>
    <t>ΦΟΡΟΣ</t>
  </si>
  <si>
    <t>Παιχνίδι - Άθροισμα Ζαριών</t>
  </si>
  <si>
    <t>Κέρδισες</t>
  </si>
  <si>
    <t>Έχασες</t>
  </si>
  <si>
    <t>Υπόλοιπα</t>
  </si>
  <si>
    <t>Συνέχισε</t>
  </si>
  <si>
    <t>Παιχνίδι - Ζάρια Μεγαλύτερο Μικρότερο</t>
  </si>
  <si>
    <t>Ζάρια ίσα</t>
  </si>
  <si>
    <t>Ζάρι 1 &lt; Ζάρι 2</t>
  </si>
  <si>
    <t>Ζάρι 1 &gt; Ζάρι 2</t>
  </si>
  <si>
    <t>Πολιτική Τιμολόγισης Πετρελαίου</t>
  </si>
  <si>
    <t>Λίτρα</t>
  </si>
  <si>
    <t>Τιμή / Λίτρο</t>
  </si>
  <si>
    <t>1-500</t>
  </si>
  <si>
    <t>501-1000</t>
  </si>
  <si>
    <t>1001 και πάνω</t>
  </si>
  <si>
    <t>ΖΑΡΙΑ</t>
  </si>
  <si>
    <t>ΑΠΟΤΕΛΕΣΜΑ</t>
  </si>
  <si>
    <t>ΑΡΙΘΜΟΙ</t>
  </si>
  <si>
    <t>ΠΡΟΟΔΕΥΤΙΚΗ ΦΟΡΟΛΟΓΙΑ</t>
  </si>
  <si>
    <t>ΚΕΦΑΛΑΙΟ</t>
  </si>
  <si>
    <t>%</t>
  </si>
  <si>
    <t>Ποσότητα</t>
  </si>
  <si>
    <t>Περιγραφή</t>
  </si>
  <si>
    <t>Τιμή Μονάδος</t>
  </si>
  <si>
    <t>Αξία</t>
  </si>
  <si>
    <t>% ΦΠΑ</t>
  </si>
  <si>
    <t>ΦΠΑ</t>
  </si>
  <si>
    <t>Σύνολο</t>
  </si>
  <si>
    <t>ΚΑΤ. ΦΠΑ</t>
  </si>
  <si>
    <t>Φίλτρο Βενζίνης</t>
  </si>
  <si>
    <t>Μπουζί</t>
  </si>
  <si>
    <t>Λάδι Μηχανής</t>
  </si>
  <si>
    <t>Τελικό Σύνολο</t>
  </si>
  <si>
    <t>Πληρωτέο Ποσό</t>
  </si>
  <si>
    <t>Εάν ΚΑΤ. ΦΠΑ = 1 τότε 13%, αλλιώς 23%</t>
  </si>
</sst>
</file>

<file path=xl/styles.xml><?xml version="1.0" encoding="utf-8"?>
<styleSheet xmlns="http://schemas.openxmlformats.org/spreadsheetml/2006/main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%"/>
  </numFmts>
  <fonts count="8">
    <font>
      <sz val="11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  <charset val="161"/>
    </font>
    <font>
      <sz val="8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/>
      <top style="dotted">
        <color auto="1"/>
      </top>
      <bottom style="dotted">
        <color auto="1"/>
      </bottom>
      <diagonal/>
    </border>
    <border>
      <left style="thick">
        <color auto="1"/>
      </left>
      <right/>
      <top style="dotted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ck">
        <color auto="1"/>
      </right>
      <top style="dotted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ck">
        <color auto="1"/>
      </right>
      <top style="dashed">
        <color auto="1"/>
      </top>
      <bottom style="dotted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dotted">
        <color auto="1"/>
      </bottom>
      <diagonal/>
    </border>
    <border>
      <left style="medium">
        <color auto="1"/>
      </left>
      <right style="thick">
        <color auto="1"/>
      </right>
      <top/>
      <bottom style="dotted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ck">
        <color auto="1"/>
      </left>
      <right style="medium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7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7" fontId="0" fillId="0" borderId="1" xfId="3" applyNumberFormat="1" applyFont="1" applyBorder="1" applyAlignment="1">
      <alignment horizontal="left" vertical="center"/>
    </xf>
    <xf numFmtId="164" fontId="0" fillId="0" borderId="1" xfId="2" applyNumberFormat="1" applyFont="1" applyBorder="1" applyAlignment="1">
      <alignment horizontal="center" vertical="center"/>
    </xf>
    <xf numFmtId="7" fontId="0" fillId="0" borderId="1" xfId="0" applyNumberFormat="1" applyBorder="1"/>
    <xf numFmtId="0" fontId="0" fillId="0" borderId="7" xfId="0" applyBorder="1" applyAlignment="1">
      <alignment horizontal="center" vertical="center"/>
    </xf>
    <xf numFmtId="9" fontId="0" fillId="0" borderId="7" xfId="2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 vertical="center"/>
    </xf>
    <xf numFmtId="9" fontId="0" fillId="0" borderId="8" xfId="2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6" xfId="0" applyFont="1" applyBorder="1" applyAlignment="1">
      <alignment horizontal="right" vertical="center"/>
    </xf>
    <xf numFmtId="2" fontId="0" fillId="0" borderId="17" xfId="0" applyNumberForma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2" applyFon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</cellXfs>
  <cellStyles count="4">
    <cellStyle name="Euro" xfId="1"/>
    <cellStyle name="Κανονικό" xfId="0" builtinId="0"/>
    <cellStyle name="Νόμισμα" xfId="3" builtinId="4"/>
    <cellStyle name="Ποσοστό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C13" sqref="C13"/>
    </sheetView>
  </sheetViews>
  <sheetFormatPr defaultRowHeight="15"/>
  <cols>
    <col min="1" max="1" width="12" bestFit="1" customWidth="1"/>
    <col min="2" max="2" width="15.28515625" bestFit="1" customWidth="1"/>
    <col min="3" max="3" width="13.85546875" bestFit="1" customWidth="1"/>
    <col min="6" max="6" width="12.7109375" bestFit="1" customWidth="1"/>
    <col min="7" max="7" width="17.5703125" bestFit="1" customWidth="1"/>
    <col min="8" max="8" width="14.5703125" bestFit="1" customWidth="1"/>
    <col min="9" max="9" width="18.85546875" bestFit="1" customWidth="1"/>
  </cols>
  <sheetData>
    <row r="1" spans="1:8" ht="16.5" thickTop="1" thickBot="1">
      <c r="A1" s="29" t="s">
        <v>22</v>
      </c>
      <c r="B1" s="30" t="s">
        <v>23</v>
      </c>
      <c r="C1" s="30" t="s">
        <v>24</v>
      </c>
      <c r="D1" s="30" t="s">
        <v>25</v>
      </c>
      <c r="E1" s="30" t="s">
        <v>26</v>
      </c>
      <c r="F1" s="30" t="s">
        <v>27</v>
      </c>
      <c r="G1" s="30" t="s">
        <v>28</v>
      </c>
      <c r="H1" s="31" t="s">
        <v>29</v>
      </c>
    </row>
    <row r="2" spans="1:8">
      <c r="A2" s="32">
        <v>2</v>
      </c>
      <c r="B2" s="12" t="s">
        <v>30</v>
      </c>
      <c r="C2" s="12">
        <v>0.75</v>
      </c>
      <c r="D2" s="12">
        <f>A2*C2</f>
        <v>1.5</v>
      </c>
      <c r="E2" s="13">
        <f>IF(H2=1,13%,23%)</f>
        <v>0.13</v>
      </c>
      <c r="F2" s="14">
        <f>D2*E2</f>
        <v>0.19500000000000001</v>
      </c>
      <c r="G2" s="15">
        <f>D2+F2</f>
        <v>1.6950000000000001</v>
      </c>
      <c r="H2" s="24">
        <v>1</v>
      </c>
    </row>
    <row r="3" spans="1:8">
      <c r="A3" s="33">
        <v>8</v>
      </c>
      <c r="B3" s="16" t="s">
        <v>31</v>
      </c>
      <c r="C3" s="16">
        <v>1.4</v>
      </c>
      <c r="D3" s="16">
        <f t="shared" ref="D3:D4" si="0">A3*C3</f>
        <v>11.2</v>
      </c>
      <c r="E3" s="17">
        <f t="shared" ref="E3:E4" si="1">IF(H3=1,13%,23%)</f>
        <v>0.13</v>
      </c>
      <c r="F3" s="18">
        <f t="shared" ref="F3:F4" si="2">D3*E3</f>
        <v>1.456</v>
      </c>
      <c r="G3" s="19">
        <f t="shared" ref="G3:G4" si="3">D3+F3</f>
        <v>12.655999999999999</v>
      </c>
      <c r="H3" s="25">
        <v>1</v>
      </c>
    </row>
    <row r="4" spans="1:8" ht="15.75" thickBot="1">
      <c r="A4" s="34">
        <v>5</v>
      </c>
      <c r="B4" s="35" t="s">
        <v>32</v>
      </c>
      <c r="C4" s="35">
        <v>8.3000000000000007</v>
      </c>
      <c r="D4" s="35">
        <f t="shared" si="0"/>
        <v>41.5</v>
      </c>
      <c r="E4" s="36">
        <f t="shared" si="1"/>
        <v>0.23</v>
      </c>
      <c r="F4" s="37">
        <f t="shared" si="2"/>
        <v>9.5449999999999999</v>
      </c>
      <c r="G4" s="38">
        <f t="shared" si="3"/>
        <v>51.045000000000002</v>
      </c>
      <c r="H4" s="26">
        <v>2</v>
      </c>
    </row>
    <row r="5" spans="1:8" ht="16.5" thickTop="1" thickBot="1">
      <c r="G5" s="27" t="s">
        <v>33</v>
      </c>
      <c r="H5" s="28">
        <f>SUM(D2:D4)</f>
        <v>54.2</v>
      </c>
    </row>
    <row r="6" spans="1:8" ht="15.75" thickBot="1">
      <c r="B6" s="39" t="s">
        <v>35</v>
      </c>
      <c r="C6" s="40"/>
      <c r="D6" s="40"/>
      <c r="E6" s="41"/>
      <c r="G6" s="20" t="s">
        <v>27</v>
      </c>
      <c r="H6" s="22">
        <f>SUM(F2:F4)</f>
        <v>11.196</v>
      </c>
    </row>
    <row r="7" spans="1:8" ht="15.75" thickBot="1">
      <c r="G7" s="21" t="s">
        <v>34</v>
      </c>
      <c r="H7" s="23">
        <f>SUM(H5:H6)</f>
        <v>65.396000000000001</v>
      </c>
    </row>
    <row r="8" spans="1:8" ht="15.75" thickTop="1"/>
  </sheetData>
  <mergeCells count="1">
    <mergeCell ref="B6:E6"/>
  </mergeCells>
  <phoneticPr fontId="3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D4"/>
  <sheetViews>
    <sheetView workbookViewId="0">
      <selection activeCell="G17" sqref="G17"/>
    </sheetView>
  </sheetViews>
  <sheetFormatPr defaultRowHeight="15"/>
  <cols>
    <col min="2" max="2" width="25.28515625" bestFit="1" customWidth="1"/>
  </cols>
  <sheetData>
    <row r="2" spans="2:4">
      <c r="B2" s="42" t="s">
        <v>19</v>
      </c>
      <c r="C2" s="42"/>
      <c r="D2" s="42"/>
    </row>
    <row r="3" spans="2:4">
      <c r="B3" s="6" t="s">
        <v>20</v>
      </c>
      <c r="C3" s="6" t="s">
        <v>21</v>
      </c>
      <c r="D3" s="6" t="s">
        <v>0</v>
      </c>
    </row>
    <row r="4" spans="2:4">
      <c r="B4" s="9">
        <v>1355</v>
      </c>
      <c r="C4" s="10">
        <f>IF(B5&gt;500,IF(B5&gt;1200,IF(B5&gt;200,3%,2.7%),2.3%),2%)</f>
        <v>0.02</v>
      </c>
      <c r="D4" s="11">
        <f>B4*C4</f>
        <v>27.1</v>
      </c>
    </row>
  </sheetData>
  <mergeCells count="1"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C6"/>
  <sheetViews>
    <sheetView workbookViewId="0">
      <selection activeCell="E8" sqref="E8"/>
    </sheetView>
  </sheetViews>
  <sheetFormatPr defaultRowHeight="15"/>
  <cols>
    <col min="2" max="2" width="15.85546875" customWidth="1"/>
    <col min="3" max="3" width="17.85546875" customWidth="1"/>
  </cols>
  <sheetData>
    <row r="1" spans="2:3">
      <c r="B1" s="43" t="s">
        <v>18</v>
      </c>
      <c r="C1" s="44"/>
    </row>
    <row r="2" spans="2:3">
      <c r="B2" s="1">
        <v>2</v>
      </c>
      <c r="C2" s="1">
        <v>2</v>
      </c>
    </row>
    <row r="3" spans="2:3">
      <c r="B3" s="1">
        <v>2</v>
      </c>
      <c r="C3" s="1">
        <v>2</v>
      </c>
    </row>
    <row r="4" spans="2:3">
      <c r="B4" s="1">
        <v>2</v>
      </c>
      <c r="C4" s="1">
        <v>2</v>
      </c>
    </row>
    <row r="5" spans="2:3" ht="15.75" thickBot="1">
      <c r="B5" s="8">
        <v>2</v>
      </c>
      <c r="C5" s="8">
        <v>2</v>
      </c>
    </row>
    <row r="6" spans="2:3" ht="15.75" thickTop="1">
      <c r="B6" s="45" t="str">
        <f>IF(MIN(B2:C5)=MAX(B2:C5),"ΙΣΟΙ","ΤΟΥΛΑΧΙΣΤΟΝ ΕΝΑΣ ΔΙΑΦΟΡΕΤΙΚΟΣ")</f>
        <v>ΙΣΟΙ</v>
      </c>
      <c r="C6" s="45"/>
    </row>
  </sheetData>
  <mergeCells count="2">
    <mergeCell ref="B1:C1"/>
    <mergeCell ref="B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B10" sqref="B10"/>
    </sheetView>
  </sheetViews>
  <sheetFormatPr defaultRowHeight="15"/>
  <cols>
    <col min="3" max="3" width="14.85546875" customWidth="1"/>
  </cols>
  <sheetData>
    <row r="1" spans="1:3">
      <c r="A1" s="46" t="s">
        <v>16</v>
      </c>
      <c r="B1" s="46"/>
      <c r="C1" s="4" t="s">
        <v>17</v>
      </c>
    </row>
    <row r="2" spans="1:3">
      <c r="A2" s="1">
        <v>6</v>
      </c>
      <c r="B2" s="1">
        <v>5</v>
      </c>
      <c r="C2" s="1">
        <f>IF(AND(A2=6,B2=6),"ΕΞΑΡΕΣ",IF(AND(A2=4,B2=4),"ΝΤΟΡΤΙΑ",SUM(A2:B2)))</f>
        <v>11</v>
      </c>
    </row>
  </sheetData>
  <mergeCells count="1">
    <mergeCell ref="A1:B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K13" sqref="K13"/>
    </sheetView>
  </sheetViews>
  <sheetFormatPr defaultRowHeight="15"/>
  <cols>
    <col min="1" max="1" width="13.7109375" customWidth="1"/>
    <col min="2" max="2" width="16.85546875" customWidth="1"/>
  </cols>
  <sheetData>
    <row r="1" spans="1:2">
      <c r="A1" s="42" t="s">
        <v>10</v>
      </c>
      <c r="B1" s="42"/>
    </row>
    <row r="2" spans="1:2">
      <c r="A2" s="5" t="s">
        <v>11</v>
      </c>
      <c r="B2" s="6" t="s">
        <v>12</v>
      </c>
    </row>
    <row r="3" spans="1:2">
      <c r="A3" s="2" t="s">
        <v>13</v>
      </c>
      <c r="B3" s="7">
        <v>0.25</v>
      </c>
    </row>
    <row r="4" spans="1:2">
      <c r="A4" s="2" t="s">
        <v>14</v>
      </c>
      <c r="B4" s="7">
        <v>0.23</v>
      </c>
    </row>
    <row r="5" spans="1:2">
      <c r="A5" s="2" t="s">
        <v>15</v>
      </c>
      <c r="B5" s="7">
        <v>0.21</v>
      </c>
    </row>
    <row r="6" spans="1:2">
      <c r="A6" s="47"/>
      <c r="B6" s="47"/>
    </row>
    <row r="7" spans="1:2">
      <c r="A7" s="4">
        <v>1100</v>
      </c>
      <c r="B7" s="7">
        <f>IF(A7&gt;1000,A7*B5,IF(A7&gt;500,A7*B4,A7*B3))</f>
        <v>231</v>
      </c>
    </row>
    <row r="8" spans="1:2">
      <c r="B8" s="7">
        <f>IF(A7&gt;1000,(A7-1000)*B5+500*B4+500*B3,IF(A7&gt;500,(A7-500)*B4+500*B3,A7*B3))</f>
        <v>261</v>
      </c>
    </row>
  </sheetData>
  <mergeCells count="2">
    <mergeCell ref="A1:B1"/>
    <mergeCell ref="A6:B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E14" sqref="E14"/>
    </sheetView>
  </sheetViews>
  <sheetFormatPr defaultRowHeight="15"/>
  <sheetData>
    <row r="1" spans="1:5">
      <c r="A1" s="52" t="s">
        <v>6</v>
      </c>
      <c r="B1" s="52"/>
      <c r="C1" s="52"/>
      <c r="D1" s="52"/>
      <c r="E1" s="52"/>
    </row>
    <row r="2" spans="1:5">
      <c r="A2" s="51" t="s">
        <v>7</v>
      </c>
      <c r="B2" s="51"/>
      <c r="C2" s="51"/>
      <c r="D2" s="51" t="s">
        <v>2</v>
      </c>
      <c r="E2" s="51"/>
    </row>
    <row r="3" spans="1:5">
      <c r="A3" s="51" t="s">
        <v>8</v>
      </c>
      <c r="B3" s="51"/>
      <c r="C3" s="51"/>
      <c r="D3" s="51" t="s">
        <v>3</v>
      </c>
      <c r="E3" s="51"/>
    </row>
    <row r="4" spans="1:5">
      <c r="A4" s="51" t="s">
        <v>9</v>
      </c>
      <c r="B4" s="51"/>
      <c r="C4" s="51"/>
      <c r="D4" s="51" t="s">
        <v>5</v>
      </c>
      <c r="E4" s="51"/>
    </row>
    <row r="5" spans="1:5">
      <c r="A5" s="47"/>
      <c r="B5" s="47"/>
      <c r="C5" s="47"/>
      <c r="D5" s="47"/>
      <c r="E5" s="47"/>
    </row>
    <row r="6" spans="1:5">
      <c r="A6" s="4">
        <v>2</v>
      </c>
      <c r="B6" s="4">
        <v>2</v>
      </c>
      <c r="C6" s="48" t="str">
        <f>IF(A6=B6,"Κέρδισες",IF(A6&lt;B6,"Έχασες","Συνέχισε"))</f>
        <v>Κέρδισες</v>
      </c>
      <c r="D6" s="49"/>
      <c r="E6" s="50"/>
    </row>
  </sheetData>
  <mergeCells count="9">
    <mergeCell ref="A1:E1"/>
    <mergeCell ref="D2:E2"/>
    <mergeCell ref="D3:E3"/>
    <mergeCell ref="D4:E4"/>
    <mergeCell ref="A5:E5"/>
    <mergeCell ref="C6:E6"/>
    <mergeCell ref="A2:C2"/>
    <mergeCell ref="A3:C3"/>
    <mergeCell ref="A4:C4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I8" sqref="I8"/>
    </sheetView>
  </sheetViews>
  <sheetFormatPr defaultRowHeight="15"/>
  <sheetData>
    <row r="1" spans="1:6">
      <c r="A1" s="52" t="s">
        <v>1</v>
      </c>
      <c r="B1" s="52"/>
      <c r="C1" s="52"/>
      <c r="D1" s="52"/>
      <c r="E1" s="52"/>
      <c r="F1" s="52"/>
    </row>
    <row r="2" spans="1:6">
      <c r="A2" s="1">
        <v>6</v>
      </c>
      <c r="B2" s="1">
        <v>8</v>
      </c>
      <c r="C2" s="1">
        <v>10</v>
      </c>
      <c r="D2" s="1"/>
      <c r="E2" s="51" t="s">
        <v>2</v>
      </c>
      <c r="F2" s="51"/>
    </row>
    <row r="3" spans="1:6">
      <c r="A3" s="1">
        <v>1</v>
      </c>
      <c r="B3" s="1">
        <v>3</v>
      </c>
      <c r="C3" s="1">
        <v>7</v>
      </c>
      <c r="D3" s="1">
        <v>11</v>
      </c>
      <c r="E3" s="51" t="s">
        <v>3</v>
      </c>
      <c r="F3" s="51"/>
    </row>
    <row r="4" spans="1:6">
      <c r="A4" s="47" t="s">
        <v>4</v>
      </c>
      <c r="B4" s="47"/>
      <c r="C4" s="47"/>
      <c r="D4" s="47"/>
      <c r="E4" s="51" t="s">
        <v>5</v>
      </c>
      <c r="F4" s="51"/>
    </row>
    <row r="5" spans="1:6">
      <c r="A5" s="47"/>
      <c r="B5" s="47"/>
      <c r="C5" s="47"/>
      <c r="D5" s="47"/>
      <c r="E5" s="47"/>
      <c r="F5" s="47"/>
    </row>
    <row r="6" spans="1:6">
      <c r="A6" s="3">
        <v>2</v>
      </c>
      <c r="B6" s="48" t="str">
        <f>IF(OR(A6=A2,A6=B2,A6=C2),"Κέρδισες",IF(OR(A6=A3,A6=B3,A6=C3,A6=D3),"Έχασες","Συνέχισε"))</f>
        <v>Συνέχισε</v>
      </c>
      <c r="C6" s="49"/>
      <c r="D6" s="49"/>
      <c r="E6" s="49"/>
      <c r="F6" s="50"/>
    </row>
  </sheetData>
  <mergeCells count="7">
    <mergeCell ref="B6:F6"/>
    <mergeCell ref="A1:F1"/>
    <mergeCell ref="E2:F2"/>
    <mergeCell ref="E3:F3"/>
    <mergeCell ref="E4:F4"/>
    <mergeCell ref="A4:D4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7</vt:i4>
      </vt:variant>
    </vt:vector>
  </HeadingPairs>
  <TitlesOfParts>
    <vt:vector size="7" baseType="lpstr">
      <vt:lpstr>ΑΣΚΗΣΗ-1</vt:lpstr>
      <vt:lpstr>ΑΣΚΗΣΗ-2</vt:lpstr>
      <vt:lpstr>ΑΣΚΗΣΗ-3</vt:lpstr>
      <vt:lpstr>ΑΣΚΗΣΗ-4</vt:lpstr>
      <vt:lpstr>ΑΣΚΗΣΗ-5</vt:lpstr>
      <vt:lpstr>ΑΣΚΗΣΗ-6</vt:lpstr>
      <vt:lpstr>ΑΣΚΗΣΗ-7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msaranti77</dc:creator>
  <cp:lastModifiedBy>gskast78</cp:lastModifiedBy>
  <dcterms:created xsi:type="dcterms:W3CDTF">2016-03-21T21:21:13Z</dcterms:created>
  <dcterms:modified xsi:type="dcterms:W3CDTF">2018-05-16T09:12:31Z</dcterms:modified>
</cp:coreProperties>
</file>